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s\10013-SUM-480\111186\400-Engineering\Structures\SFN_7710445\EngData\Spreadsheets\"/>
    </mc:Choice>
  </mc:AlternateContent>
  <xr:revisionPtr revIDLastSave="0" documentId="13_ncr:1_{55AE91B0-CF15-4617-9FFA-20C3DC727365}" xr6:coauthVersionLast="47" xr6:coauthVersionMax="47" xr10:uidLastSave="{00000000-0000-0000-0000-000000000000}"/>
  <bookViews>
    <workbookView xWindow="28680" yWindow="-120" windowWidth="29040" windowHeight="15840" xr2:uid="{E0F05E46-AE2A-4BB7-8EC8-6ED1C483C4BB}"/>
  </bookViews>
  <sheets>
    <sheet name="AutoTabl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" i="2" l="1"/>
  <c r="C44" i="2"/>
  <c r="C42" i="2"/>
  <c r="C41" i="2"/>
  <c r="C39" i="2"/>
  <c r="C37" i="2"/>
  <c r="C36" i="2"/>
  <c r="C35" i="2"/>
  <c r="C33" i="2"/>
  <c r="C32" i="2"/>
  <c r="C31" i="2"/>
  <c r="C29" i="2"/>
  <c r="C28" i="2"/>
  <c r="C27" i="2"/>
  <c r="C24" i="2"/>
  <c r="C25" i="2"/>
  <c r="C23" i="2"/>
  <c r="C21" i="2"/>
  <c r="C16" i="2"/>
  <c r="C17" i="2"/>
  <c r="C19" i="2"/>
  <c r="C15" i="2"/>
  <c r="C10" i="2"/>
  <c r="C9" i="2"/>
  <c r="D46" i="2"/>
  <c r="D44" i="2"/>
  <c r="D42" i="2"/>
  <c r="D41" i="2"/>
  <c r="D39" i="2"/>
  <c r="D37" i="2"/>
  <c r="D36" i="2"/>
  <c r="D35" i="2"/>
  <c r="D33" i="2"/>
  <c r="D32" i="2"/>
  <c r="D31" i="2"/>
  <c r="D28" i="2"/>
  <c r="D29" i="2"/>
  <c r="D27" i="2"/>
  <c r="D24" i="2"/>
  <c r="D25" i="2"/>
  <c r="D23" i="2"/>
  <c r="D21" i="2"/>
  <c r="D16" i="2"/>
  <c r="D18" i="2"/>
  <c r="D19" i="2"/>
  <c r="D15" i="2"/>
  <c r="D10" i="2"/>
  <c r="D9" i="2"/>
</calcChain>
</file>

<file path=xl/sharedStrings.xml><?xml version="1.0" encoding="utf-8"?>
<sst xmlns="http://schemas.openxmlformats.org/spreadsheetml/2006/main" count="150" uniqueCount="89">
  <si>
    <t>CALCULATED BY:</t>
  </si>
  <si>
    <t>DATE:</t>
  </si>
  <si>
    <t>CHECKED BY:</t>
  </si>
  <si>
    <t>ITEM</t>
  </si>
  <si>
    <t>ITEM EXT.</t>
  </si>
  <si>
    <t>UNIT</t>
  </si>
  <si>
    <t>DESCRIPTION</t>
  </si>
  <si>
    <t>ABUT.</t>
  </si>
  <si>
    <t>PIERS</t>
  </si>
  <si>
    <t>SUPER.</t>
  </si>
  <si>
    <t>GENERAL</t>
  </si>
  <si>
    <t>LS</t>
  </si>
  <si>
    <t>-</t>
  </si>
  <si>
    <t>SY</t>
  </si>
  <si>
    <t>FT</t>
  </si>
  <si>
    <t>LB</t>
  </si>
  <si>
    <t>EACH</t>
  </si>
  <si>
    <t>CY</t>
  </si>
  <si>
    <t>SF</t>
  </si>
  <si>
    <t>SEE SHEET</t>
  </si>
  <si>
    <t>TOTAL</t>
  </si>
  <si>
    <t>ESTIMATED QUANTITIES</t>
  </si>
  <si>
    <t>LEFT STRUCTURE (WESTBOUND): SFN 7710445</t>
  </si>
  <si>
    <t>RIGHT STRUCTURE (EASTBOUND): SFN 7710534</t>
  </si>
  <si>
    <t>SPECIAL</t>
  </si>
  <si>
    <t>530E00400</t>
  </si>
  <si>
    <t>2 / 6</t>
  </si>
  <si>
    <t xml:space="preserve"> 2 / 6</t>
  </si>
  <si>
    <t xml:space="preserve"> 2 / 6 &amp; 4-6 / 6</t>
  </si>
  <si>
    <t>202</t>
  </si>
  <si>
    <t>11203</t>
  </si>
  <si>
    <t>PORTIONS OF STRUCTURE REMOVED, OVER 20 FOOT SPAN, AS PER PLAN</t>
  </si>
  <si>
    <t>22900</t>
  </si>
  <si>
    <t>APPROACH SLAB REMOVED</t>
  </si>
  <si>
    <t>23500</t>
  </si>
  <si>
    <t>WEARING COURSE REMOVED</t>
  </si>
  <si>
    <t>503</t>
  </si>
  <si>
    <t>11101</t>
  </si>
  <si>
    <t>COFFERDAMS AND EXCAVATION BRACING, AS PER PLAN</t>
  </si>
  <si>
    <t>21300</t>
  </si>
  <si>
    <t>UNCLASSIFIED EXCAVATION</t>
  </si>
  <si>
    <t>509</t>
  </si>
  <si>
    <t>10000</t>
  </si>
  <si>
    <t>EPOXY COATED STEEL REINFORCEMENT</t>
  </si>
  <si>
    <t>26000</t>
  </si>
  <si>
    <t>GALVANIZED STEEL REINFORCEMENT</t>
  </si>
  <si>
    <t>27000</t>
  </si>
  <si>
    <t>CHROMIUM STEEL REINFORCEMENT</t>
  </si>
  <si>
    <t>30020</t>
  </si>
  <si>
    <t>NO. 4 DEFORMED GFRP REINFORCEMENT</t>
  </si>
  <si>
    <t>510</t>
  </si>
  <si>
    <t>10001</t>
  </si>
  <si>
    <t>DOWEL HOLES WITH NONSHRINK, NONMETALLIC GROUT, AS PER PLAN</t>
  </si>
  <si>
    <t>511E33312</t>
  </si>
  <si>
    <t>CLASS QC2 CONCRETE WITH QC/QA, SUPERSTRUCTURE (SEE PROPOSAL NOTE)</t>
  </si>
  <si>
    <t>511</t>
  </si>
  <si>
    <t>34451</t>
  </si>
  <si>
    <t>CLASS QC2 CONCRETE WITH QC/QA, BRIDGE DECK (PARAPET), AS PER PLAN</t>
  </si>
  <si>
    <t>44110</t>
  </si>
  <si>
    <t>CLASS QC1 CONCRETE, ABUTMENT NOT INCLUDING FOOTING</t>
  </si>
  <si>
    <t>512</t>
  </si>
  <si>
    <t>10100</t>
  </si>
  <si>
    <t>SEALING OF CONCRETE SURFACES (EPOXY-URETHANE)</t>
  </si>
  <si>
    <t>TYPE 2 WATERPROOFING</t>
  </si>
  <si>
    <t>74000</t>
  </si>
  <si>
    <t>REMOVAL OF EXISTING COATINGS FROM CONCRETE SURFACES</t>
  </si>
  <si>
    <t>1/2" PREFORMED EXPANSION JOINT FILLER</t>
  </si>
  <si>
    <t>1" PREFORMED EXPANSION JOINT FILLER</t>
  </si>
  <si>
    <t>INTEGRAL ABUTMENT EXPANSION JOINT SEAL, AS PER PLAN</t>
  </si>
  <si>
    <t>POROUS BACKFILL WITH GEOTEXTILE FABRIC</t>
  </si>
  <si>
    <t>6" PERFORATED CORRUGATED PLASTIC PIPE</t>
  </si>
  <si>
    <t>6" NON-PERFORATED CORRUGATED PLASTIC PIPE, INCLUDING SPECIALS</t>
  </si>
  <si>
    <t>PATCHING CONCRETE STRUCTURE, AS PER PLAN</t>
  </si>
  <si>
    <t>REINFORCED CONCRETE APPROACH SLABS WITH QC/QA (T=15"), AS PER PLAN</t>
  </si>
  <si>
    <t>TYPE B INSTALLATION</t>
  </si>
  <si>
    <t>SPECIAL - STRUCTURES, MISC: CORING HOLES IN EXISTING CONCRETE SLAB</t>
  </si>
  <si>
    <t>CRUSHED AGGREGATE SLOPE PROTECTION, AS PER PLAN</t>
  </si>
  <si>
    <t>UNCOATED STEEL REINFORCEMENT</t>
  </si>
  <si>
    <t xml:space="preserve"> 2 / 6 &amp; 15 / 19</t>
  </si>
  <si>
    <t xml:space="preserve"> 2 / 6 &amp; 5-6 / 19</t>
  </si>
  <si>
    <t>2 / 6 &amp; 16-19 / 19</t>
  </si>
  <si>
    <t xml:space="preserve"> 2 / 6 &amp; 16-19 / 19</t>
  </si>
  <si>
    <t>ERK/DFK</t>
  </si>
  <si>
    <t>CCJ/WER</t>
  </si>
  <si>
    <t>2/27/24 / 3/12/24</t>
  </si>
  <si>
    <t>3/5/24 / 3/19/24</t>
  </si>
  <si>
    <t>LEFT STRUCTURE</t>
  </si>
  <si>
    <t>RIGHT STRUCTURE</t>
  </si>
  <si>
    <t>01/IMS/13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</si>
</sst>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quotePrefix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23" xfId="0" applyFont="1" applyBorder="1" applyAlignment="1">
      <alignment horizontal="right" vertical="center"/>
    </xf>
    <xf numFmtId="0" fontId="1" fillId="0" borderId="22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4" fontId="1" fillId="0" borderId="22" xfId="0" applyNumberFormat="1" applyFont="1" applyBorder="1" applyAlignment="1">
      <alignment horizontal="left" vertical="center"/>
    </xf>
    <xf numFmtId="0" fontId="1" fillId="0" borderId="30" xfId="0" applyFont="1" applyBorder="1" applyAlignment="1">
      <alignment horizontal="center" vertical="center"/>
    </xf>
    <xf numFmtId="11" fontId="1" fillId="0" borderId="1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9" fontId="1" fillId="0" borderId="13" xfId="0" quotePrefix="1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7" xfId="0" quotePrefix="1" applyNumberFormat="1" applyFont="1" applyBorder="1" applyAlignment="1">
      <alignment horizontal="center" vertical="center"/>
    </xf>
    <xf numFmtId="49" fontId="1" fillId="0" borderId="31" xfId="0" quotePrefix="1" applyNumberFormat="1" applyFont="1" applyBorder="1" applyAlignment="1">
      <alignment horizontal="center" vertical="center"/>
    </xf>
    <xf numFmtId="49" fontId="1" fillId="0" borderId="7" xfId="0" applyNumberFormat="1" applyFont="1" applyBorder="1"/>
    <xf numFmtId="49" fontId="1" fillId="0" borderId="7" xfId="0" quotePrefix="1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/>
    </xf>
    <xf numFmtId="49" fontId="1" fillId="0" borderId="3" xfId="0" quotePrefix="1" applyNumberFormat="1" applyFont="1" applyBorder="1" applyAlignment="1">
      <alignment horizontal="center"/>
    </xf>
    <xf numFmtId="0" fontId="1" fillId="0" borderId="32" xfId="0" applyFont="1" applyBorder="1" applyAlignment="1">
      <alignment horizontal="center" vertical="center"/>
    </xf>
    <xf numFmtId="0" fontId="2" fillId="0" borderId="26" xfId="0" applyFont="1" applyBorder="1"/>
    <xf numFmtId="0" fontId="1" fillId="0" borderId="14" xfId="0" quotePrefix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34" xfId="0" applyFont="1" applyBorder="1"/>
    <xf numFmtId="0" fontId="1" fillId="0" borderId="1" xfId="0" applyFont="1" applyBorder="1"/>
    <xf numFmtId="0" fontId="1" fillId="0" borderId="35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" fillId="0" borderId="24" xfId="0" applyFont="1" applyBorder="1" applyAlignment="1">
      <alignment horizontal="right" vertical="center"/>
    </xf>
    <xf numFmtId="0" fontId="1" fillId="0" borderId="23" xfId="0" applyFont="1" applyBorder="1" applyAlignment="1">
      <alignment horizontal="right" vertical="center"/>
    </xf>
    <xf numFmtId="0" fontId="1" fillId="0" borderId="25" xfId="0" applyFont="1" applyBorder="1" applyAlignment="1">
      <alignment horizontal="right" vertical="center"/>
    </xf>
    <xf numFmtId="0" fontId="1" fillId="0" borderId="21" xfId="0" applyFont="1" applyBorder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55CE3-CF08-428C-A28A-5BDA935BC419}">
  <dimension ref="A1:P61"/>
  <sheetViews>
    <sheetView tabSelected="1" topLeftCell="A12" zoomScale="110" zoomScaleNormal="110" workbookViewId="0">
      <selection activeCell="B33" sqref="B33"/>
    </sheetView>
  </sheetViews>
  <sheetFormatPr defaultRowHeight="13.2" x14ac:dyDescent="0.25"/>
  <cols>
    <col min="1" max="1" width="9.44140625" style="4" bestFit="1" customWidth="1"/>
    <col min="2" max="2" width="10.88671875" style="4" bestFit="1" customWidth="1"/>
    <col min="3" max="3" width="18.44140625" style="52" bestFit="1" customWidth="1"/>
    <col min="4" max="4" width="19.88671875" style="52" bestFit="1" customWidth="1"/>
    <col min="5" max="5" width="7.77734375" style="4" bestFit="1" customWidth="1"/>
    <col min="6" max="6" width="76.77734375" style="4" customWidth="1"/>
    <col min="7" max="7" width="7.88671875" style="5" bestFit="1" customWidth="1"/>
    <col min="8" max="8" width="8" style="5" bestFit="1" customWidth="1"/>
    <col min="9" max="9" width="9.5546875" style="5" bestFit="1" customWidth="1"/>
    <col min="10" max="10" width="11.77734375" style="5" bestFit="1" customWidth="1"/>
    <col min="11" max="11" width="15.5546875" style="5" customWidth="1"/>
    <col min="12" max="12" width="7.88671875" style="4" bestFit="1" customWidth="1"/>
    <col min="13" max="13" width="8" style="4" bestFit="1" customWidth="1"/>
    <col min="14" max="14" width="9.5546875" style="4" bestFit="1" customWidth="1"/>
    <col min="15" max="15" width="11.77734375" style="4" bestFit="1" customWidth="1"/>
    <col min="16" max="16" width="15.5546875" style="4" customWidth="1"/>
    <col min="17" max="16384" width="8.88671875" style="4"/>
  </cols>
  <sheetData>
    <row r="1" spans="1:16" ht="13.8" thickBot="1" x14ac:dyDescent="0.3">
      <c r="K1" s="61" t="s">
        <v>0</v>
      </c>
      <c r="L1" s="62"/>
      <c r="M1" s="62"/>
      <c r="N1" s="7" t="s">
        <v>82</v>
      </c>
      <c r="O1" s="6" t="s">
        <v>1</v>
      </c>
      <c r="P1" s="21" t="s">
        <v>84</v>
      </c>
    </row>
    <row r="2" spans="1:16" ht="13.8" thickBot="1" x14ac:dyDescent="0.3">
      <c r="K2" s="63" t="s">
        <v>2</v>
      </c>
      <c r="L2" s="64"/>
      <c r="M2" s="64"/>
      <c r="N2" s="8" t="s">
        <v>83</v>
      </c>
      <c r="O2" s="6" t="s">
        <v>1</v>
      </c>
      <c r="P2" s="21" t="s">
        <v>85</v>
      </c>
    </row>
    <row r="3" spans="1:16" ht="13.8" customHeight="1" x14ac:dyDescent="0.25">
      <c r="A3" s="55" t="s">
        <v>21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7"/>
    </row>
    <row r="4" spans="1:16" ht="14.4" customHeight="1" thickBot="1" x14ac:dyDescent="0.3">
      <c r="A4" s="58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0"/>
    </row>
    <row r="5" spans="1:16" ht="14.4" customHeight="1" x14ac:dyDescent="0.25">
      <c r="A5" s="70" t="s">
        <v>3</v>
      </c>
      <c r="B5" s="73" t="s">
        <v>4</v>
      </c>
      <c r="C5" s="54" t="s">
        <v>20</v>
      </c>
      <c r="D5" s="53" t="s">
        <v>20</v>
      </c>
      <c r="E5" s="65" t="s">
        <v>5</v>
      </c>
      <c r="F5" s="68" t="s">
        <v>6</v>
      </c>
      <c r="G5" s="76" t="s">
        <v>22</v>
      </c>
      <c r="H5" s="77"/>
      <c r="I5" s="77"/>
      <c r="J5" s="77"/>
      <c r="K5" s="78"/>
      <c r="L5" s="76" t="s">
        <v>23</v>
      </c>
      <c r="M5" s="77"/>
      <c r="N5" s="77"/>
      <c r="O5" s="77"/>
      <c r="P5" s="78"/>
    </row>
    <row r="6" spans="1:16" ht="14.4" customHeight="1" thickBot="1" x14ac:dyDescent="0.3">
      <c r="A6" s="71"/>
      <c r="B6" s="74"/>
      <c r="C6" s="53" t="s">
        <v>88</v>
      </c>
      <c r="D6" s="10" t="s">
        <v>88</v>
      </c>
      <c r="E6" s="66"/>
      <c r="F6" s="68"/>
      <c r="G6" s="79"/>
      <c r="H6" s="80"/>
      <c r="I6" s="80"/>
      <c r="J6" s="80"/>
      <c r="K6" s="81"/>
      <c r="L6" s="79"/>
      <c r="M6" s="80"/>
      <c r="N6" s="80"/>
      <c r="O6" s="80"/>
      <c r="P6" s="81"/>
    </row>
    <row r="7" spans="1:16" ht="14.4" customHeight="1" thickBot="1" x14ac:dyDescent="0.3">
      <c r="A7" s="72"/>
      <c r="B7" s="75"/>
      <c r="C7" s="51" t="s">
        <v>86</v>
      </c>
      <c r="D7" s="51" t="s">
        <v>87</v>
      </c>
      <c r="E7" s="67"/>
      <c r="F7" s="69"/>
      <c r="G7" s="13" t="s">
        <v>7</v>
      </c>
      <c r="H7" s="14" t="s">
        <v>8</v>
      </c>
      <c r="I7" s="14" t="s">
        <v>9</v>
      </c>
      <c r="J7" s="14" t="s">
        <v>10</v>
      </c>
      <c r="K7" s="15" t="s">
        <v>19</v>
      </c>
      <c r="L7" s="22" t="s">
        <v>7</v>
      </c>
      <c r="M7" s="14" t="s">
        <v>8</v>
      </c>
      <c r="N7" s="14" t="s">
        <v>9</v>
      </c>
      <c r="O7" s="14" t="s">
        <v>10</v>
      </c>
      <c r="P7" s="15" t="s">
        <v>19</v>
      </c>
    </row>
    <row r="8" spans="1:16" ht="14.4" customHeight="1" x14ac:dyDescent="0.25">
      <c r="A8" s="16" t="s">
        <v>29</v>
      </c>
      <c r="B8" s="17" t="s">
        <v>30</v>
      </c>
      <c r="C8" s="17" t="s">
        <v>11</v>
      </c>
      <c r="D8" s="17" t="s">
        <v>11</v>
      </c>
      <c r="E8" s="17" t="s">
        <v>12</v>
      </c>
      <c r="F8" s="24" t="s">
        <v>31</v>
      </c>
      <c r="G8" s="16"/>
      <c r="H8" s="17"/>
      <c r="I8" s="17"/>
      <c r="J8" s="17" t="s">
        <v>11</v>
      </c>
      <c r="K8" s="29" t="s">
        <v>26</v>
      </c>
      <c r="L8" s="39"/>
      <c r="M8" s="17"/>
      <c r="N8" s="40"/>
      <c r="O8" s="41" t="s">
        <v>11</v>
      </c>
      <c r="P8" s="29" t="s">
        <v>27</v>
      </c>
    </row>
    <row r="9" spans="1:16" ht="14.4" customHeight="1" x14ac:dyDescent="0.25">
      <c r="A9" s="9" t="s">
        <v>29</v>
      </c>
      <c r="B9" s="10" t="s">
        <v>32</v>
      </c>
      <c r="C9" s="10">
        <f>SUM(G9:J9)</f>
        <v>228</v>
      </c>
      <c r="D9" s="10">
        <f>SUM(L9:O9)</f>
        <v>238</v>
      </c>
      <c r="E9" s="10" t="s">
        <v>13</v>
      </c>
      <c r="F9" s="25" t="s">
        <v>33</v>
      </c>
      <c r="G9" s="9"/>
      <c r="H9" s="10"/>
      <c r="I9" s="10"/>
      <c r="J9" s="10">
        <v>228</v>
      </c>
      <c r="K9" s="30"/>
      <c r="L9" s="42"/>
      <c r="M9" s="10"/>
      <c r="N9" s="18"/>
      <c r="O9" s="10">
        <v>238</v>
      </c>
      <c r="P9" s="30"/>
    </row>
    <row r="10" spans="1:16" ht="14.4" customHeight="1" x14ac:dyDescent="0.25">
      <c r="A10" s="9" t="s">
        <v>29</v>
      </c>
      <c r="B10" s="10" t="s">
        <v>34</v>
      </c>
      <c r="C10" s="10">
        <f>SUM(G10:J10)</f>
        <v>228</v>
      </c>
      <c r="D10" s="10">
        <f>SUM(L10:O10)</f>
        <v>238</v>
      </c>
      <c r="E10" s="10" t="s">
        <v>13</v>
      </c>
      <c r="F10" s="25" t="s">
        <v>35</v>
      </c>
      <c r="G10" s="9"/>
      <c r="H10" s="10"/>
      <c r="I10" s="10"/>
      <c r="J10" s="10">
        <v>228</v>
      </c>
      <c r="K10" s="30"/>
      <c r="L10" s="42"/>
      <c r="M10" s="10"/>
      <c r="N10" s="18"/>
      <c r="O10" s="10">
        <v>238</v>
      </c>
      <c r="P10" s="30"/>
    </row>
    <row r="11" spans="1:16" x14ac:dyDescent="0.25">
      <c r="A11" s="19"/>
      <c r="B11" s="18"/>
      <c r="C11" s="18"/>
      <c r="D11" s="18"/>
      <c r="E11" s="18"/>
      <c r="F11" s="26"/>
      <c r="G11" s="19"/>
      <c r="H11" s="18"/>
      <c r="I11" s="18"/>
      <c r="J11" s="18"/>
      <c r="K11" s="31"/>
      <c r="L11" s="43"/>
      <c r="M11" s="18"/>
      <c r="N11" s="18"/>
      <c r="O11" s="18"/>
      <c r="P11" s="31"/>
    </row>
    <row r="12" spans="1:16" x14ac:dyDescent="0.25">
      <c r="A12" s="19" t="s">
        <v>36</v>
      </c>
      <c r="B12" s="18" t="s">
        <v>37</v>
      </c>
      <c r="C12" s="18" t="s">
        <v>11</v>
      </c>
      <c r="D12" s="18" t="s">
        <v>11</v>
      </c>
      <c r="E12" s="18" t="s">
        <v>12</v>
      </c>
      <c r="F12" s="26" t="s">
        <v>38</v>
      </c>
      <c r="G12" s="19" t="s">
        <v>11</v>
      </c>
      <c r="H12" s="18"/>
      <c r="I12" s="18"/>
      <c r="J12" s="18"/>
      <c r="K12" s="32" t="s">
        <v>27</v>
      </c>
      <c r="L12" s="43" t="s">
        <v>11</v>
      </c>
      <c r="M12" s="18"/>
      <c r="N12" s="18"/>
      <c r="O12" s="18"/>
      <c r="P12" s="32" t="s">
        <v>27</v>
      </c>
    </row>
    <row r="13" spans="1:16" x14ac:dyDescent="0.25">
      <c r="A13" s="19" t="s">
        <v>36</v>
      </c>
      <c r="B13" s="18" t="s">
        <v>39</v>
      </c>
      <c r="C13" s="18" t="s">
        <v>11</v>
      </c>
      <c r="D13" s="18" t="s">
        <v>11</v>
      </c>
      <c r="E13" s="18" t="s">
        <v>12</v>
      </c>
      <c r="F13" s="26" t="s">
        <v>40</v>
      </c>
      <c r="G13" s="19" t="s">
        <v>11</v>
      </c>
      <c r="H13" s="18"/>
      <c r="I13" s="18"/>
      <c r="K13" s="31"/>
      <c r="L13" s="43" t="s">
        <v>11</v>
      </c>
      <c r="M13" s="18"/>
      <c r="N13" s="18"/>
      <c r="O13" s="18"/>
      <c r="P13" s="31"/>
    </row>
    <row r="14" spans="1:16" x14ac:dyDescent="0.25">
      <c r="A14" s="19"/>
      <c r="B14" s="18"/>
      <c r="C14" s="18"/>
      <c r="D14" s="18"/>
      <c r="E14" s="18"/>
      <c r="F14" s="26"/>
      <c r="G14" s="19"/>
      <c r="H14" s="18"/>
      <c r="I14" s="18"/>
      <c r="J14" s="18"/>
      <c r="K14" s="31"/>
      <c r="L14" s="43"/>
      <c r="M14" s="18"/>
      <c r="N14" s="18"/>
      <c r="O14" s="18"/>
      <c r="P14" s="31"/>
    </row>
    <row r="15" spans="1:16" x14ac:dyDescent="0.25">
      <c r="A15" s="19" t="s">
        <v>41</v>
      </c>
      <c r="B15" s="18" t="s">
        <v>42</v>
      </c>
      <c r="C15" s="10">
        <f>SUM(G15:J15)</f>
        <v>2911</v>
      </c>
      <c r="D15" s="10">
        <f>SUM(L15:O15)</f>
        <v>2975</v>
      </c>
      <c r="E15" s="18" t="s">
        <v>15</v>
      </c>
      <c r="F15" s="26" t="s">
        <v>43</v>
      </c>
      <c r="G15" s="19">
        <v>2911</v>
      </c>
      <c r="H15" s="18"/>
      <c r="I15" s="18"/>
      <c r="J15" s="18"/>
      <c r="K15" s="31"/>
      <c r="L15" s="43">
        <v>2975</v>
      </c>
      <c r="M15" s="18"/>
      <c r="N15" s="18"/>
      <c r="O15" s="18"/>
      <c r="P15" s="31"/>
    </row>
    <row r="16" spans="1:16" x14ac:dyDescent="0.25">
      <c r="A16" s="20">
        <v>509</v>
      </c>
      <c r="B16" s="18">
        <v>25000</v>
      </c>
      <c r="C16" s="10">
        <f t="shared" ref="C16:C46" si="0">SUM(G16:J16)</f>
        <v>321</v>
      </c>
      <c r="D16" s="10">
        <f t="shared" ref="D16:D44" si="1">SUM(L16:O16)</f>
        <v>316</v>
      </c>
      <c r="E16" s="18" t="s">
        <v>15</v>
      </c>
      <c r="F16" s="26" t="s">
        <v>77</v>
      </c>
      <c r="G16" s="19"/>
      <c r="H16" s="18">
        <v>321</v>
      </c>
      <c r="I16" s="18"/>
      <c r="J16" s="18"/>
      <c r="K16" s="31"/>
      <c r="L16" s="43"/>
      <c r="M16" s="18">
        <v>316</v>
      </c>
      <c r="N16" s="18"/>
      <c r="O16" s="18"/>
      <c r="P16" s="31"/>
    </row>
    <row r="17" spans="1:16" x14ac:dyDescent="0.25">
      <c r="A17" s="20" t="s">
        <v>41</v>
      </c>
      <c r="B17" s="18" t="s">
        <v>44</v>
      </c>
      <c r="C17" s="10">
        <f t="shared" si="0"/>
        <v>89206</v>
      </c>
      <c r="D17" s="10"/>
      <c r="E17" s="18" t="s">
        <v>15</v>
      </c>
      <c r="F17" s="26" t="s">
        <v>45</v>
      </c>
      <c r="G17" s="19"/>
      <c r="H17" s="18"/>
      <c r="I17" s="18">
        <v>89206</v>
      </c>
      <c r="J17" s="18"/>
      <c r="K17" s="31"/>
      <c r="L17" s="43"/>
      <c r="M17" s="18"/>
      <c r="N17" s="18"/>
      <c r="O17" s="18"/>
      <c r="P17" s="31"/>
    </row>
    <row r="18" spans="1:16" x14ac:dyDescent="0.25">
      <c r="A18" s="20" t="s">
        <v>41</v>
      </c>
      <c r="B18" s="18" t="s">
        <v>46</v>
      </c>
      <c r="C18" s="10"/>
      <c r="D18" s="10">
        <f t="shared" si="1"/>
        <v>80662</v>
      </c>
      <c r="E18" s="18" t="s">
        <v>15</v>
      </c>
      <c r="F18" s="26" t="s">
        <v>47</v>
      </c>
      <c r="G18" s="19"/>
      <c r="H18" s="18"/>
      <c r="I18" s="18"/>
      <c r="J18" s="18"/>
      <c r="K18" s="31"/>
      <c r="L18" s="43"/>
      <c r="M18" s="18"/>
      <c r="N18" s="18">
        <v>80662</v>
      </c>
      <c r="O18" s="18"/>
      <c r="P18" s="31"/>
    </row>
    <row r="19" spans="1:16" x14ac:dyDescent="0.25">
      <c r="A19" s="19" t="s">
        <v>41</v>
      </c>
      <c r="B19" s="18" t="s">
        <v>48</v>
      </c>
      <c r="C19" s="10">
        <f t="shared" si="0"/>
        <v>4415</v>
      </c>
      <c r="D19" s="10">
        <f t="shared" si="1"/>
        <v>4415</v>
      </c>
      <c r="E19" s="18" t="s">
        <v>14</v>
      </c>
      <c r="F19" s="26" t="s">
        <v>49</v>
      </c>
      <c r="G19" s="19"/>
      <c r="H19" s="18"/>
      <c r="I19" s="18">
        <v>4415</v>
      </c>
      <c r="J19" s="18"/>
      <c r="K19" s="31"/>
      <c r="L19" s="43"/>
      <c r="M19" s="18"/>
      <c r="N19" s="18">
        <v>4415</v>
      </c>
      <c r="O19" s="18"/>
      <c r="P19" s="31"/>
    </row>
    <row r="20" spans="1:16" x14ac:dyDescent="0.25">
      <c r="A20" s="19"/>
      <c r="B20" s="18"/>
      <c r="C20" s="18"/>
      <c r="D20" s="18"/>
      <c r="E20" s="18"/>
      <c r="F20" s="26"/>
      <c r="G20" s="19"/>
      <c r="H20" s="18"/>
      <c r="I20" s="18"/>
      <c r="J20" s="18"/>
      <c r="K20" s="31"/>
      <c r="L20" s="43"/>
      <c r="M20" s="18"/>
      <c r="N20" s="18"/>
      <c r="O20" s="18"/>
      <c r="P20" s="31"/>
    </row>
    <row r="21" spans="1:16" x14ac:dyDescent="0.25">
      <c r="A21" s="19" t="s">
        <v>50</v>
      </c>
      <c r="B21" s="18" t="s">
        <v>51</v>
      </c>
      <c r="C21" s="10">
        <f t="shared" si="0"/>
        <v>276</v>
      </c>
      <c r="D21" s="10">
        <f t="shared" si="1"/>
        <v>283</v>
      </c>
      <c r="E21" s="18" t="s">
        <v>16</v>
      </c>
      <c r="F21" s="26" t="s">
        <v>52</v>
      </c>
      <c r="G21" s="19">
        <v>216</v>
      </c>
      <c r="H21" s="18">
        <v>60</v>
      </c>
      <c r="I21" s="18"/>
      <c r="J21" s="18"/>
      <c r="K21" s="32" t="s">
        <v>27</v>
      </c>
      <c r="L21" s="43">
        <v>224</v>
      </c>
      <c r="M21" s="18">
        <v>59</v>
      </c>
      <c r="N21" s="18"/>
      <c r="O21" s="44"/>
      <c r="P21" s="32" t="s">
        <v>27</v>
      </c>
    </row>
    <row r="22" spans="1:16" x14ac:dyDescent="0.25">
      <c r="A22" s="19"/>
      <c r="B22" s="18"/>
      <c r="C22" s="18"/>
      <c r="D22" s="18"/>
      <c r="E22" s="18"/>
      <c r="F22" s="26"/>
      <c r="G22" s="19"/>
      <c r="H22" s="18"/>
      <c r="I22" s="18"/>
      <c r="J22" s="18"/>
      <c r="K22" s="31"/>
      <c r="L22" s="43"/>
      <c r="M22" s="18"/>
      <c r="N22" s="18"/>
      <c r="O22" s="18"/>
      <c r="P22" s="31"/>
    </row>
    <row r="23" spans="1:16" x14ac:dyDescent="0.25">
      <c r="A23" s="19" t="s">
        <v>24</v>
      </c>
      <c r="B23" s="18" t="s">
        <v>53</v>
      </c>
      <c r="C23" s="10">
        <f t="shared" si="0"/>
        <v>397</v>
      </c>
      <c r="D23" s="10">
        <f t="shared" si="1"/>
        <v>413</v>
      </c>
      <c r="E23" s="18" t="s">
        <v>17</v>
      </c>
      <c r="F23" s="26" t="s">
        <v>54</v>
      </c>
      <c r="G23" s="19"/>
      <c r="H23" s="18"/>
      <c r="I23" s="18">
        <v>397</v>
      </c>
      <c r="J23" s="18"/>
      <c r="K23" s="31"/>
      <c r="L23" s="43"/>
      <c r="M23" s="18"/>
      <c r="N23" s="18">
        <v>413</v>
      </c>
      <c r="O23" s="18"/>
      <c r="P23" s="31"/>
    </row>
    <row r="24" spans="1:16" x14ac:dyDescent="0.25">
      <c r="A24" s="19" t="s">
        <v>55</v>
      </c>
      <c r="B24" s="18" t="s">
        <v>56</v>
      </c>
      <c r="C24" s="10">
        <f t="shared" si="0"/>
        <v>48</v>
      </c>
      <c r="D24" s="10">
        <f t="shared" si="1"/>
        <v>48</v>
      </c>
      <c r="E24" s="18" t="s">
        <v>17</v>
      </c>
      <c r="F24" s="26" t="s">
        <v>57</v>
      </c>
      <c r="G24" s="19"/>
      <c r="H24" s="18"/>
      <c r="I24" s="18">
        <v>48</v>
      </c>
      <c r="J24" s="18"/>
      <c r="K24" s="32" t="s">
        <v>78</v>
      </c>
      <c r="L24" s="43"/>
      <c r="M24" s="18"/>
      <c r="N24" s="18">
        <v>48</v>
      </c>
      <c r="O24" s="44"/>
      <c r="P24" s="32" t="s">
        <v>78</v>
      </c>
    </row>
    <row r="25" spans="1:16" x14ac:dyDescent="0.25">
      <c r="A25" s="19" t="s">
        <v>55</v>
      </c>
      <c r="B25" s="18" t="s">
        <v>58</v>
      </c>
      <c r="C25" s="10">
        <f t="shared" si="0"/>
        <v>21</v>
      </c>
      <c r="D25" s="10">
        <f t="shared" si="1"/>
        <v>20</v>
      </c>
      <c r="E25" s="18" t="s">
        <v>17</v>
      </c>
      <c r="F25" s="26" t="s">
        <v>59</v>
      </c>
      <c r="G25" s="19">
        <v>21</v>
      </c>
      <c r="H25" s="18"/>
      <c r="I25" s="18"/>
      <c r="J25" s="18"/>
      <c r="K25" s="31"/>
      <c r="L25" s="43">
        <v>20</v>
      </c>
      <c r="M25" s="18"/>
      <c r="N25" s="18"/>
      <c r="O25" s="18"/>
      <c r="P25" s="31"/>
    </row>
    <row r="26" spans="1:16" x14ac:dyDescent="0.25">
      <c r="A26" s="19"/>
      <c r="B26" s="18"/>
      <c r="C26" s="18"/>
      <c r="D26" s="18"/>
      <c r="E26" s="18"/>
      <c r="F26" s="26"/>
      <c r="G26" s="19"/>
      <c r="H26" s="18"/>
      <c r="I26" s="18"/>
      <c r="J26" s="18"/>
      <c r="K26" s="31"/>
      <c r="L26" s="43"/>
      <c r="M26" s="18"/>
      <c r="N26" s="18"/>
      <c r="O26" s="18"/>
      <c r="P26" s="31"/>
    </row>
    <row r="27" spans="1:16" x14ac:dyDescent="0.25">
      <c r="A27" s="19" t="s">
        <v>60</v>
      </c>
      <c r="B27" s="18" t="s">
        <v>61</v>
      </c>
      <c r="C27" s="10">
        <f t="shared" si="0"/>
        <v>617</v>
      </c>
      <c r="D27" s="10">
        <f t="shared" si="1"/>
        <v>617</v>
      </c>
      <c r="E27" s="18" t="s">
        <v>13</v>
      </c>
      <c r="F27" s="26" t="s">
        <v>62</v>
      </c>
      <c r="G27" s="19">
        <v>36</v>
      </c>
      <c r="H27" s="18">
        <v>251</v>
      </c>
      <c r="I27" s="18">
        <v>279</v>
      </c>
      <c r="J27" s="18">
        <v>51</v>
      </c>
      <c r="K27" s="31"/>
      <c r="L27" s="43">
        <v>36</v>
      </c>
      <c r="M27" s="18">
        <v>251</v>
      </c>
      <c r="N27" s="18">
        <v>279</v>
      </c>
      <c r="O27" s="18">
        <v>51</v>
      </c>
      <c r="P27" s="31"/>
    </row>
    <row r="28" spans="1:16" x14ac:dyDescent="0.25">
      <c r="A28" s="19" t="s">
        <v>60</v>
      </c>
      <c r="B28" s="18">
        <v>33000</v>
      </c>
      <c r="C28" s="10">
        <f t="shared" si="0"/>
        <v>8</v>
      </c>
      <c r="D28" s="10">
        <f t="shared" si="1"/>
        <v>7</v>
      </c>
      <c r="E28" s="18" t="s">
        <v>13</v>
      </c>
      <c r="F28" s="26" t="s">
        <v>63</v>
      </c>
      <c r="G28" s="19">
        <v>8</v>
      </c>
      <c r="H28" s="18"/>
      <c r="I28" s="18"/>
      <c r="J28" s="18"/>
      <c r="K28" s="31"/>
      <c r="L28" s="43">
        <v>7</v>
      </c>
      <c r="M28" s="18"/>
      <c r="N28" s="18"/>
      <c r="O28" s="18"/>
      <c r="P28" s="31"/>
    </row>
    <row r="29" spans="1:16" x14ac:dyDescent="0.25">
      <c r="A29" s="19" t="s">
        <v>60</v>
      </c>
      <c r="B29" s="18" t="s">
        <v>64</v>
      </c>
      <c r="C29" s="10">
        <f t="shared" si="0"/>
        <v>287</v>
      </c>
      <c r="D29" s="10">
        <f t="shared" si="1"/>
        <v>287</v>
      </c>
      <c r="E29" s="18" t="s">
        <v>13</v>
      </c>
      <c r="F29" s="26" t="s">
        <v>65</v>
      </c>
      <c r="G29" s="19">
        <v>36</v>
      </c>
      <c r="H29" s="18">
        <v>251</v>
      </c>
      <c r="I29" s="18"/>
      <c r="J29" s="18"/>
      <c r="K29" s="31"/>
      <c r="L29" s="43">
        <v>36</v>
      </c>
      <c r="M29" s="18">
        <v>251</v>
      </c>
      <c r="N29" s="18"/>
      <c r="O29" s="18"/>
      <c r="P29" s="31"/>
    </row>
    <row r="30" spans="1:16" x14ac:dyDescent="0.25">
      <c r="A30" s="19"/>
      <c r="B30" s="18"/>
      <c r="C30" s="18"/>
      <c r="D30" s="18"/>
      <c r="E30" s="18"/>
      <c r="F30" s="26"/>
      <c r="G30" s="19"/>
      <c r="H30" s="18"/>
      <c r="I30" s="18"/>
      <c r="J30" s="18"/>
      <c r="K30" s="31"/>
      <c r="L30" s="43"/>
      <c r="M30" s="18"/>
      <c r="N30" s="18"/>
      <c r="O30" s="18"/>
      <c r="P30" s="31"/>
    </row>
    <row r="31" spans="1:16" x14ac:dyDescent="0.25">
      <c r="A31" s="19">
        <v>516</v>
      </c>
      <c r="B31" s="18">
        <v>13200</v>
      </c>
      <c r="C31" s="10">
        <f t="shared" si="0"/>
        <v>84</v>
      </c>
      <c r="D31" s="10">
        <f t="shared" si="1"/>
        <v>88</v>
      </c>
      <c r="E31" s="18" t="s">
        <v>18</v>
      </c>
      <c r="F31" s="26" t="s">
        <v>66</v>
      </c>
      <c r="G31" s="19">
        <v>84</v>
      </c>
      <c r="H31" s="18"/>
      <c r="I31" s="18"/>
      <c r="J31" s="18"/>
      <c r="K31" s="31"/>
      <c r="L31" s="43">
        <v>88</v>
      </c>
      <c r="M31" s="18"/>
      <c r="N31" s="18"/>
      <c r="O31" s="18"/>
      <c r="P31" s="31"/>
    </row>
    <row r="32" spans="1:16" x14ac:dyDescent="0.25">
      <c r="A32" s="19">
        <v>516</v>
      </c>
      <c r="B32" s="18">
        <v>13600</v>
      </c>
      <c r="C32" s="10">
        <f t="shared" si="0"/>
        <v>101</v>
      </c>
      <c r="D32" s="10">
        <f t="shared" si="1"/>
        <v>105</v>
      </c>
      <c r="E32" s="18" t="s">
        <v>18</v>
      </c>
      <c r="F32" s="26" t="s">
        <v>67</v>
      </c>
      <c r="G32" s="19">
        <v>84</v>
      </c>
      <c r="H32" s="18"/>
      <c r="I32" s="18"/>
      <c r="J32" s="18">
        <v>17</v>
      </c>
      <c r="K32" s="31"/>
      <c r="L32" s="43">
        <v>88</v>
      </c>
      <c r="M32" s="18"/>
      <c r="N32" s="18"/>
      <c r="O32" s="18">
        <v>17</v>
      </c>
      <c r="P32" s="31"/>
    </row>
    <row r="33" spans="1:16" x14ac:dyDescent="0.25">
      <c r="A33" s="19">
        <v>516</v>
      </c>
      <c r="B33" s="18">
        <v>14015</v>
      </c>
      <c r="C33" s="10">
        <f t="shared" si="0"/>
        <v>126</v>
      </c>
      <c r="D33" s="10">
        <f t="shared" si="1"/>
        <v>131</v>
      </c>
      <c r="E33" s="18" t="s">
        <v>14</v>
      </c>
      <c r="F33" s="26" t="s">
        <v>68</v>
      </c>
      <c r="G33" s="19">
        <v>126</v>
      </c>
      <c r="H33" s="18"/>
      <c r="I33" s="18"/>
      <c r="J33" s="18"/>
      <c r="K33" s="32" t="s">
        <v>79</v>
      </c>
      <c r="L33" s="43">
        <v>131</v>
      </c>
      <c r="M33" s="18"/>
      <c r="N33" s="18"/>
      <c r="O33" s="18"/>
      <c r="P33" s="32" t="s">
        <v>79</v>
      </c>
    </row>
    <row r="34" spans="1:16" x14ac:dyDescent="0.25">
      <c r="A34" s="19"/>
      <c r="B34" s="18"/>
      <c r="C34" s="18"/>
      <c r="D34" s="18"/>
      <c r="E34" s="18"/>
      <c r="F34" s="26"/>
      <c r="G34" s="19"/>
      <c r="H34" s="18"/>
      <c r="I34" s="18"/>
      <c r="J34" s="18"/>
      <c r="K34" s="31"/>
      <c r="L34" s="43"/>
      <c r="M34" s="18"/>
      <c r="N34" s="18"/>
      <c r="O34" s="18"/>
      <c r="P34" s="31"/>
    </row>
    <row r="35" spans="1:16" x14ac:dyDescent="0.25">
      <c r="A35" s="19">
        <v>518</v>
      </c>
      <c r="B35" s="18">
        <v>21200</v>
      </c>
      <c r="C35" s="10">
        <f t="shared" si="0"/>
        <v>50</v>
      </c>
      <c r="D35" s="10">
        <f t="shared" si="1"/>
        <v>51</v>
      </c>
      <c r="E35" s="18" t="s">
        <v>17</v>
      </c>
      <c r="F35" s="26" t="s">
        <v>69</v>
      </c>
      <c r="G35" s="19">
        <v>50</v>
      </c>
      <c r="H35" s="18"/>
      <c r="I35" s="18"/>
      <c r="J35" s="18"/>
      <c r="K35" s="31"/>
      <c r="L35" s="43">
        <v>51</v>
      </c>
      <c r="M35" s="18"/>
      <c r="N35" s="18"/>
      <c r="O35" s="18"/>
      <c r="P35" s="31"/>
    </row>
    <row r="36" spans="1:16" x14ac:dyDescent="0.25">
      <c r="A36" s="19">
        <v>518</v>
      </c>
      <c r="B36" s="18">
        <v>40000</v>
      </c>
      <c r="C36" s="10">
        <f t="shared" si="0"/>
        <v>110</v>
      </c>
      <c r="D36" s="10">
        <f t="shared" si="1"/>
        <v>120</v>
      </c>
      <c r="E36" s="18" t="s">
        <v>14</v>
      </c>
      <c r="F36" s="26" t="s">
        <v>70</v>
      </c>
      <c r="G36" s="19">
        <v>110</v>
      </c>
      <c r="H36" s="18"/>
      <c r="I36" s="18"/>
      <c r="J36" s="18"/>
      <c r="K36" s="31"/>
      <c r="L36" s="43">
        <v>120</v>
      </c>
      <c r="M36" s="18"/>
      <c r="N36" s="18"/>
      <c r="O36" s="18"/>
      <c r="P36" s="31"/>
    </row>
    <row r="37" spans="1:16" x14ac:dyDescent="0.25">
      <c r="A37" s="19">
        <v>518</v>
      </c>
      <c r="B37" s="18">
        <v>40010</v>
      </c>
      <c r="C37" s="10">
        <f t="shared" si="0"/>
        <v>30</v>
      </c>
      <c r="D37" s="10">
        <f t="shared" si="1"/>
        <v>30</v>
      </c>
      <c r="E37" s="18" t="s">
        <v>14</v>
      </c>
      <c r="F37" s="26" t="s">
        <v>71</v>
      </c>
      <c r="G37" s="19">
        <v>30</v>
      </c>
      <c r="H37" s="18"/>
      <c r="I37" s="18"/>
      <c r="J37" s="18"/>
      <c r="K37" s="31"/>
      <c r="L37" s="43">
        <v>30</v>
      </c>
      <c r="M37" s="18"/>
      <c r="N37" s="18"/>
      <c r="O37" s="18"/>
      <c r="P37" s="31"/>
    </row>
    <row r="38" spans="1:16" x14ac:dyDescent="0.25">
      <c r="A38" s="19"/>
      <c r="B38" s="18"/>
      <c r="C38" s="18"/>
      <c r="D38" s="18"/>
      <c r="E38" s="18"/>
      <c r="F38" s="26"/>
      <c r="G38" s="19"/>
      <c r="H38" s="18"/>
      <c r="I38" s="18"/>
      <c r="J38" s="18"/>
      <c r="K38" s="31"/>
      <c r="L38" s="43"/>
      <c r="M38" s="18"/>
      <c r="N38" s="18"/>
      <c r="O38" s="18"/>
      <c r="P38" s="31"/>
    </row>
    <row r="39" spans="1:16" x14ac:dyDescent="0.25">
      <c r="A39" s="19">
        <v>519</v>
      </c>
      <c r="B39" s="18">
        <v>11101</v>
      </c>
      <c r="C39" s="10">
        <f t="shared" si="0"/>
        <v>68</v>
      </c>
      <c r="D39" s="10">
        <f t="shared" si="1"/>
        <v>5</v>
      </c>
      <c r="E39" s="18" t="s">
        <v>18</v>
      </c>
      <c r="F39" s="26" t="s">
        <v>72</v>
      </c>
      <c r="G39" s="19"/>
      <c r="H39" s="18">
        <v>68</v>
      </c>
      <c r="I39" s="18"/>
      <c r="J39" s="18"/>
      <c r="K39" s="32" t="s">
        <v>27</v>
      </c>
      <c r="L39" s="43"/>
      <c r="M39" s="18">
        <v>5</v>
      </c>
      <c r="N39" s="18"/>
      <c r="O39" s="44"/>
      <c r="P39" s="32" t="s">
        <v>26</v>
      </c>
    </row>
    <row r="40" spans="1:16" x14ac:dyDescent="0.25">
      <c r="A40" s="19"/>
      <c r="B40" s="18"/>
      <c r="C40" s="18"/>
      <c r="D40" s="18"/>
      <c r="E40" s="18"/>
      <c r="F40" s="26"/>
      <c r="G40" s="19"/>
      <c r="H40" s="18"/>
      <c r="I40" s="18"/>
      <c r="J40" s="18"/>
      <c r="K40" s="31"/>
      <c r="L40" s="43"/>
      <c r="M40" s="18"/>
      <c r="N40" s="18"/>
      <c r="O40" s="18"/>
      <c r="P40" s="31"/>
    </row>
    <row r="41" spans="1:16" x14ac:dyDescent="0.25">
      <c r="A41" s="19">
        <v>526</v>
      </c>
      <c r="B41" s="18">
        <v>25011</v>
      </c>
      <c r="C41" s="10">
        <f t="shared" si="0"/>
        <v>241</v>
      </c>
      <c r="D41" s="10">
        <f t="shared" si="1"/>
        <v>251</v>
      </c>
      <c r="E41" s="18" t="s">
        <v>13</v>
      </c>
      <c r="F41" s="26" t="s">
        <v>73</v>
      </c>
      <c r="G41" s="19"/>
      <c r="H41" s="18"/>
      <c r="I41" s="18"/>
      <c r="J41" s="18">
        <v>241</v>
      </c>
      <c r="K41" s="32" t="s">
        <v>80</v>
      </c>
      <c r="L41" s="43"/>
      <c r="M41" s="18"/>
      <c r="N41" s="18"/>
      <c r="O41" s="44">
        <v>251</v>
      </c>
      <c r="P41" s="33" t="s">
        <v>81</v>
      </c>
    </row>
    <row r="42" spans="1:16" x14ac:dyDescent="0.25">
      <c r="A42" s="19">
        <v>526</v>
      </c>
      <c r="B42" s="18">
        <v>90020</v>
      </c>
      <c r="C42" s="10">
        <f t="shared" si="0"/>
        <v>54</v>
      </c>
      <c r="D42" s="10">
        <f t="shared" si="1"/>
        <v>56</v>
      </c>
      <c r="E42" s="18" t="s">
        <v>13</v>
      </c>
      <c r="F42" s="26" t="s">
        <v>74</v>
      </c>
      <c r="G42" s="19"/>
      <c r="H42" s="18"/>
      <c r="I42" s="18"/>
      <c r="J42" s="18">
        <v>54</v>
      </c>
      <c r="K42" s="31"/>
      <c r="L42" s="43"/>
      <c r="M42" s="18"/>
      <c r="N42" s="18"/>
      <c r="O42" s="18">
        <v>56</v>
      </c>
      <c r="P42" s="31"/>
    </row>
    <row r="43" spans="1:16" x14ac:dyDescent="0.25">
      <c r="A43" s="19"/>
      <c r="B43" s="18"/>
      <c r="C43" s="18"/>
      <c r="D43" s="18"/>
      <c r="E43" s="18"/>
      <c r="F43" s="26"/>
      <c r="G43" s="19"/>
      <c r="H43" s="18"/>
      <c r="I43" s="18"/>
      <c r="J43" s="18"/>
      <c r="K43" s="31"/>
      <c r="L43" s="45"/>
      <c r="M43" s="46"/>
      <c r="N43" s="46"/>
      <c r="O43" s="46"/>
      <c r="P43" s="34"/>
    </row>
    <row r="44" spans="1:16" x14ac:dyDescent="0.25">
      <c r="A44" s="19" t="s">
        <v>24</v>
      </c>
      <c r="B44" s="23" t="s">
        <v>25</v>
      </c>
      <c r="C44" s="10">
        <f t="shared" si="0"/>
        <v>29</v>
      </c>
      <c r="D44" s="10">
        <f t="shared" si="1"/>
        <v>29</v>
      </c>
      <c r="E44" s="18" t="s">
        <v>16</v>
      </c>
      <c r="F44" s="27" t="s">
        <v>75</v>
      </c>
      <c r="G44" s="19"/>
      <c r="H44" s="18"/>
      <c r="I44" s="18"/>
      <c r="J44" s="18">
        <v>29</v>
      </c>
      <c r="K44" s="32" t="s">
        <v>28</v>
      </c>
      <c r="L44" s="45"/>
      <c r="M44" s="46"/>
      <c r="N44" s="46"/>
      <c r="O44" s="49">
        <v>29</v>
      </c>
      <c r="P44" s="35" t="s">
        <v>28</v>
      </c>
    </row>
    <row r="45" spans="1:16" x14ac:dyDescent="0.25">
      <c r="A45" s="19"/>
      <c r="B45" s="18"/>
      <c r="C45" s="18"/>
      <c r="D45" s="18"/>
      <c r="E45" s="18"/>
      <c r="F45" s="27"/>
      <c r="G45" s="19"/>
      <c r="H45" s="18"/>
      <c r="I45" s="18"/>
      <c r="J45" s="18"/>
      <c r="K45" s="31"/>
      <c r="L45" s="45"/>
      <c r="M45" s="46"/>
      <c r="N45" s="46"/>
      <c r="O45" s="49"/>
      <c r="P45" s="36"/>
    </row>
    <row r="46" spans="1:16" ht="13.8" thickBot="1" x14ac:dyDescent="0.3">
      <c r="A46" s="11">
        <v>601</v>
      </c>
      <c r="B46" s="12">
        <v>20001</v>
      </c>
      <c r="C46" s="12">
        <f t="shared" si="0"/>
        <v>34</v>
      </c>
      <c r="D46" s="12">
        <f>SUM(L46:O46)</f>
        <v>34</v>
      </c>
      <c r="E46" s="12" t="s">
        <v>13</v>
      </c>
      <c r="F46" s="28" t="s">
        <v>76</v>
      </c>
      <c r="G46" s="11"/>
      <c r="H46" s="12"/>
      <c r="I46" s="12"/>
      <c r="J46" s="12">
        <v>34</v>
      </c>
      <c r="K46" s="37" t="s">
        <v>27</v>
      </c>
      <c r="L46" s="47"/>
      <c r="M46" s="48"/>
      <c r="N46" s="48"/>
      <c r="O46" s="50">
        <v>34</v>
      </c>
      <c r="P46" s="38" t="s">
        <v>27</v>
      </c>
    </row>
    <row r="47" spans="1:16" x14ac:dyDescent="0.25">
      <c r="A47" s="1"/>
      <c r="B47" s="1"/>
      <c r="C47" s="1"/>
      <c r="D47" s="1"/>
      <c r="E47" s="1"/>
      <c r="F47" s="2"/>
      <c r="G47" s="1"/>
      <c r="H47" s="1"/>
      <c r="I47" s="1"/>
      <c r="J47" s="1"/>
      <c r="K47" s="1"/>
    </row>
    <row r="48" spans="1:16" x14ac:dyDescent="0.25">
      <c r="A48" s="1"/>
      <c r="B48" s="1"/>
      <c r="C48" s="1"/>
      <c r="D48" s="1"/>
      <c r="E48" s="1"/>
      <c r="F48" s="2"/>
      <c r="G48" s="1"/>
      <c r="H48" s="1"/>
      <c r="I48" s="1"/>
      <c r="J48" s="1"/>
      <c r="K48" s="1"/>
    </row>
    <row r="49" spans="1:11" x14ac:dyDescent="0.25">
      <c r="A49" s="1"/>
      <c r="B49" s="1"/>
      <c r="C49" s="1"/>
      <c r="D49" s="1"/>
      <c r="E49" s="1"/>
      <c r="F49" s="2"/>
      <c r="G49" s="1"/>
      <c r="H49" s="1"/>
      <c r="I49" s="1"/>
      <c r="J49" s="1"/>
      <c r="K49" s="1"/>
    </row>
    <row r="50" spans="1:11" x14ac:dyDescent="0.25">
      <c r="A50" s="1"/>
      <c r="B50" s="1"/>
      <c r="C50" s="1"/>
      <c r="D50" s="1"/>
      <c r="E50" s="1"/>
      <c r="F50" s="2"/>
      <c r="G50" s="1"/>
      <c r="H50" s="1"/>
      <c r="I50" s="1"/>
      <c r="J50" s="1"/>
      <c r="K50" s="1"/>
    </row>
    <row r="51" spans="1:11" x14ac:dyDescent="0.25">
      <c r="A51" s="1"/>
      <c r="B51" s="1"/>
      <c r="C51" s="1"/>
      <c r="D51" s="1"/>
      <c r="E51" s="1"/>
      <c r="F51" s="2"/>
      <c r="G51" s="1"/>
      <c r="H51" s="1"/>
      <c r="I51" s="1"/>
      <c r="J51" s="1"/>
      <c r="K51" s="1"/>
    </row>
    <row r="52" spans="1:11" x14ac:dyDescent="0.25">
      <c r="A52" s="1"/>
      <c r="B52" s="1"/>
      <c r="C52" s="1"/>
      <c r="D52" s="1"/>
      <c r="E52" s="1"/>
      <c r="F52" s="2"/>
      <c r="G52" s="1"/>
      <c r="H52" s="1"/>
      <c r="I52" s="1"/>
      <c r="J52" s="1"/>
      <c r="K52" s="1"/>
    </row>
    <row r="53" spans="1:11" x14ac:dyDescent="0.25">
      <c r="A53" s="1"/>
      <c r="B53" s="1"/>
      <c r="C53" s="1"/>
      <c r="D53" s="1"/>
      <c r="E53" s="1"/>
      <c r="F53" s="2"/>
      <c r="G53" s="1"/>
      <c r="H53" s="1"/>
      <c r="I53" s="1"/>
      <c r="J53" s="1"/>
      <c r="K53" s="1"/>
    </row>
    <row r="54" spans="1:11" x14ac:dyDescent="0.25">
      <c r="A54" s="1"/>
      <c r="B54" s="1"/>
      <c r="C54" s="1"/>
      <c r="D54" s="1"/>
      <c r="E54" s="1"/>
      <c r="F54" s="2"/>
      <c r="G54" s="1"/>
      <c r="H54" s="1"/>
      <c r="I54" s="1"/>
      <c r="J54" s="1"/>
      <c r="K54" s="1"/>
    </row>
    <row r="55" spans="1:11" x14ac:dyDescent="0.25">
      <c r="A55" s="1"/>
      <c r="B55" s="1"/>
      <c r="C55" s="1"/>
      <c r="D55" s="1"/>
      <c r="E55" s="1"/>
      <c r="F55" s="2"/>
      <c r="G55" s="1"/>
      <c r="H55" s="1"/>
      <c r="I55" s="1"/>
      <c r="J55" s="1"/>
      <c r="K55" s="1"/>
    </row>
    <row r="56" spans="1:11" x14ac:dyDescent="0.25">
      <c r="A56" s="1"/>
      <c r="B56" s="1"/>
      <c r="C56" s="1"/>
      <c r="D56" s="1"/>
      <c r="E56" s="1"/>
      <c r="F56" s="2"/>
      <c r="G56" s="1"/>
      <c r="H56" s="1"/>
      <c r="I56" s="1"/>
      <c r="J56" s="1"/>
      <c r="K56" s="1"/>
    </row>
    <row r="57" spans="1:11" x14ac:dyDescent="0.25">
      <c r="A57" s="1"/>
      <c r="B57" s="1"/>
      <c r="C57" s="1"/>
      <c r="D57" s="1"/>
      <c r="E57" s="1"/>
      <c r="F57" s="2"/>
      <c r="G57" s="1"/>
      <c r="H57" s="1"/>
      <c r="I57" s="1"/>
      <c r="J57" s="1"/>
      <c r="K57" s="1"/>
    </row>
    <row r="58" spans="1:11" x14ac:dyDescent="0.25">
      <c r="A58" s="1"/>
      <c r="B58" s="3"/>
      <c r="C58" s="3"/>
      <c r="D58" s="3"/>
      <c r="E58" s="1"/>
      <c r="F58" s="2"/>
      <c r="G58" s="1"/>
      <c r="H58" s="1"/>
      <c r="I58" s="1"/>
      <c r="J58" s="1"/>
      <c r="K58" s="1"/>
    </row>
    <row r="59" spans="1:11" x14ac:dyDescent="0.25">
      <c r="A59" s="1"/>
      <c r="B59" s="3"/>
      <c r="C59" s="3"/>
      <c r="D59" s="3"/>
      <c r="E59" s="1"/>
      <c r="F59" s="2"/>
      <c r="G59" s="1"/>
      <c r="H59" s="1"/>
      <c r="I59" s="1"/>
      <c r="J59" s="1"/>
      <c r="K59" s="1"/>
    </row>
    <row r="60" spans="1:11" x14ac:dyDescent="0.25">
      <c r="A60" s="1"/>
      <c r="B60" s="1"/>
      <c r="C60" s="1"/>
      <c r="D60" s="1"/>
      <c r="E60" s="1"/>
      <c r="F60" s="2"/>
      <c r="G60" s="1"/>
      <c r="H60" s="1"/>
      <c r="I60" s="1"/>
      <c r="J60" s="1"/>
      <c r="K60" s="1"/>
    </row>
    <row r="61" spans="1:11" x14ac:dyDescent="0.25">
      <c r="A61" s="1"/>
      <c r="B61" s="1"/>
      <c r="C61" s="1"/>
      <c r="D61" s="1"/>
      <c r="E61" s="1"/>
      <c r="F61" s="2"/>
      <c r="G61" s="1"/>
      <c r="H61" s="1"/>
      <c r="I61" s="1"/>
      <c r="J61" s="1"/>
      <c r="K61" s="1"/>
    </row>
  </sheetData>
  <mergeCells count="9">
    <mergeCell ref="A3:P4"/>
    <mergeCell ref="K1:M1"/>
    <mergeCell ref="K2:M2"/>
    <mergeCell ref="E5:E7"/>
    <mergeCell ref="F5:F7"/>
    <mergeCell ref="A5:A7"/>
    <mergeCell ref="B5:B7"/>
    <mergeCell ref="G5:K6"/>
    <mergeCell ref="L5:P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AutoTable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Beth Kronk</dc:creator>
  <cp:lastModifiedBy>Brian Dudley</cp:lastModifiedBy>
  <dcterms:created xsi:type="dcterms:W3CDTF">2023-11-03T13:38:12Z</dcterms:created>
  <dcterms:modified xsi:type="dcterms:W3CDTF">2024-08-20T15:49:16Z</dcterms:modified>
</cp:coreProperties>
</file>